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rpsU2 Regulation\"/>
    </mc:Choice>
  </mc:AlternateContent>
  <xr:revisionPtr revIDLastSave="0" documentId="13_ncr:1_{FCB5192E-AFE1-4AE0-AD4C-FB9C52FBD999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Output" sheetId="1" r:id="rId1"/>
    <sheet name="cDNA" sheetId="3" r:id="rId2"/>
    <sheet name="0.99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4" l="1"/>
  <c r="D11" i="4"/>
  <c r="C12" i="4"/>
  <c r="D12" i="4"/>
  <c r="C13" i="4"/>
  <c r="D13" i="4"/>
  <c r="C14" i="4"/>
  <c r="D14" i="4"/>
  <c r="C10" i="4"/>
  <c r="D10" i="4" s="1"/>
  <c r="C9" i="4"/>
  <c r="D9" i="4" s="1"/>
  <c r="C8" i="4"/>
  <c r="D8" i="4" s="1"/>
  <c r="C7" i="4"/>
  <c r="D7" i="4" s="1"/>
  <c r="C6" i="4"/>
  <c r="D6" i="4" s="1"/>
  <c r="C5" i="4"/>
  <c r="D5" i="4" s="1"/>
  <c r="C4" i="4"/>
  <c r="D4" i="4" s="1"/>
  <c r="C3" i="4"/>
  <c r="D3" i="4" s="1"/>
</calcChain>
</file>

<file path=xl/sharedStrings.xml><?xml version="1.0" encoding="utf-8"?>
<sst xmlns="http://schemas.openxmlformats.org/spreadsheetml/2006/main" count="107" uniqueCount="46">
  <si>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</si>
  <si>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</si>
  <si>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</si>
  <si>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</si>
  <si>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</si>
  <si>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</si>
  <si>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</si>
  <si>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</si>
  <si>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</si>
  <si>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</si>
  <si>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</si>
  <si>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</si>
  <si>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</si>
  <si>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</si>
  <si>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ng/µl</t>
  </si>
  <si>
    <t>ssDNA</t>
  </si>
  <si>
    <t>Sample Name</t>
  </si>
  <si>
    <t>Nucleic Acid (ng/uL)</t>
  </si>
  <si>
    <t>0.99 ng/uL qPCR Stock</t>
  </si>
  <si>
    <t>Conc. (ng/uL)</t>
  </si>
  <si>
    <t>DNA uL</t>
  </si>
  <si>
    <t>EB uL</t>
  </si>
  <si>
    <t>2/13/2023 2:46:53 PM</t>
  </si>
  <si>
    <t>2/13/2023 2:47:39 PM</t>
  </si>
  <si>
    <t>2/13/2023 2:48:14 PM</t>
  </si>
  <si>
    <t>2/13/2023 2:48:53 PM</t>
  </si>
  <si>
    <t>2/13/2023 2:49:35 PM</t>
  </si>
  <si>
    <t>2/13/2023 2:50:18 PM</t>
  </si>
  <si>
    <t>2/13/2023 2:51:04 PM</t>
  </si>
  <si>
    <t>2/13/2023 2:51:47 PM</t>
  </si>
  <si>
    <t>2/13/2023 2:52:31 PM</t>
  </si>
  <si>
    <t>2/13/2023 2:53:09 PM</t>
  </si>
  <si>
    <t>2/13/2023 2:53:51 PM</t>
  </si>
  <si>
    <t>2/13/2023 2:54:37 PM</t>
  </si>
  <si>
    <t>KRLVS148 1 0'</t>
  </si>
  <si>
    <t>KRLVS148 2 0'</t>
  </si>
  <si>
    <t>KRLVS148 3 0'</t>
  </si>
  <si>
    <t>KRLVS148 1 1'</t>
  </si>
  <si>
    <t>KRLVS148 2 1'</t>
  </si>
  <si>
    <t>KRLVS148 3 1'</t>
  </si>
  <si>
    <t>KRLVS148 1 2'</t>
  </si>
  <si>
    <t>KRLVS148 2 2'</t>
  </si>
  <si>
    <t>KRLVS148 3 2'</t>
  </si>
  <si>
    <t>KRLVS148 1 4'</t>
  </si>
  <si>
    <t>KRLVS148 2 4'</t>
  </si>
  <si>
    <t>KRLVS148 3 4'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</si>
</sst>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/>
    <xf numFmtId="0" fontId="20" fillId="0" borderId="0" xfId="0" applyFont="1" applyAlignment="1">
      <alignment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opLeftCell="C1" workbookViewId="0">
      <selection activeCell="G2" sqref="G2:J13"/>
    </sheetView>
  </sheetViews>
  <sheetFormatPr defaultColWidth="11.5546875" defaultRowHeight="13.2" x14ac:dyDescent="0.25"/>
  <cols>
    <col min="1" max="12" width="20" customWidth="1"/>
  </cols>
  <sheetData>
    <row r="1" spans="1:12" ht="13.0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05" customHeight="1" x14ac:dyDescent="0.25">
      <c r="A2">
        <v>1</v>
      </c>
      <c r="B2" t="s">
        <v>12</v>
      </c>
      <c r="C2" t="s">
        <v>13</v>
      </c>
      <c r="D2" t="s">
        <v>22</v>
      </c>
      <c r="E2">
        <v>6.9</v>
      </c>
      <c r="F2" t="s">
        <v>14</v>
      </c>
      <c r="G2">
        <v>0.20799999999999999</v>
      </c>
      <c r="H2">
        <v>0.11799999999999999</v>
      </c>
      <c r="I2">
        <v>1.76</v>
      </c>
      <c r="J2">
        <v>1.75</v>
      </c>
      <c r="K2" t="s">
        <v>15</v>
      </c>
      <c r="L2">
        <v>33</v>
      </c>
    </row>
    <row r="3" spans="1:12" ht="13.05" customHeight="1" x14ac:dyDescent="0.25">
      <c r="A3">
        <v>2</v>
      </c>
      <c r="B3" t="s">
        <v>12</v>
      </c>
      <c r="C3" t="s">
        <v>13</v>
      </c>
      <c r="D3" t="s">
        <v>23</v>
      </c>
      <c r="E3">
        <v>22.3</v>
      </c>
      <c r="F3" t="s">
        <v>14</v>
      </c>
      <c r="G3">
        <v>0.67700000000000005</v>
      </c>
      <c r="H3">
        <v>0.372</v>
      </c>
      <c r="I3">
        <v>1.82</v>
      </c>
      <c r="J3">
        <v>2.2799999999999998</v>
      </c>
      <c r="K3" t="s">
        <v>15</v>
      </c>
      <c r="L3">
        <v>33</v>
      </c>
    </row>
    <row r="4" spans="1:12" ht="13.05" customHeight="1" x14ac:dyDescent="0.25">
      <c r="A4">
        <v>3</v>
      </c>
      <c r="B4" t="s">
        <v>12</v>
      </c>
      <c r="C4" t="s">
        <v>13</v>
      </c>
      <c r="D4" t="s">
        <v>24</v>
      </c>
      <c r="E4">
        <v>18.100000000000001</v>
      </c>
      <c r="F4" t="s">
        <v>14</v>
      </c>
      <c r="G4">
        <v>0.54900000000000004</v>
      </c>
      <c r="H4">
        <v>0.30199999999999999</v>
      </c>
      <c r="I4">
        <v>1.82</v>
      </c>
      <c r="J4">
        <v>2.5099999999999998</v>
      </c>
      <c r="K4" t="s">
        <v>15</v>
      </c>
      <c r="L4">
        <v>33</v>
      </c>
    </row>
    <row r="5" spans="1:12" ht="13.05" customHeight="1" x14ac:dyDescent="0.25">
      <c r="A5">
        <v>4</v>
      </c>
      <c r="B5" t="s">
        <v>12</v>
      </c>
      <c r="C5" t="s">
        <v>13</v>
      </c>
      <c r="D5" t="s">
        <v>25</v>
      </c>
      <c r="E5">
        <v>18.8</v>
      </c>
      <c r="F5" t="s">
        <v>14</v>
      </c>
      <c r="G5">
        <v>0.56899999999999995</v>
      </c>
      <c r="H5">
        <v>0.33100000000000002</v>
      </c>
      <c r="I5">
        <v>1.72</v>
      </c>
      <c r="J5">
        <v>1.83</v>
      </c>
      <c r="K5" t="s">
        <v>15</v>
      </c>
      <c r="L5">
        <v>33</v>
      </c>
    </row>
    <row r="6" spans="1:12" ht="13.05" customHeight="1" x14ac:dyDescent="0.25">
      <c r="A6">
        <v>5</v>
      </c>
      <c r="B6" t="s">
        <v>12</v>
      </c>
      <c r="C6" t="s">
        <v>13</v>
      </c>
      <c r="D6" t="s">
        <v>26</v>
      </c>
      <c r="E6">
        <v>18.100000000000001</v>
      </c>
      <c r="F6" t="s">
        <v>14</v>
      </c>
      <c r="G6">
        <v>0.54900000000000004</v>
      </c>
      <c r="H6">
        <v>0.315</v>
      </c>
      <c r="I6">
        <v>1.74</v>
      </c>
      <c r="J6">
        <v>1.88</v>
      </c>
      <c r="K6" t="s">
        <v>15</v>
      </c>
      <c r="L6">
        <v>33</v>
      </c>
    </row>
    <row r="7" spans="1:12" ht="13.05" customHeight="1" x14ac:dyDescent="0.25">
      <c r="A7">
        <v>6</v>
      </c>
      <c r="B7" t="s">
        <v>12</v>
      </c>
      <c r="C7" t="s">
        <v>13</v>
      </c>
      <c r="D7" t="s">
        <v>27</v>
      </c>
      <c r="E7">
        <v>13.8</v>
      </c>
      <c r="F7" t="s">
        <v>14</v>
      </c>
      <c r="G7">
        <v>0.41899999999999998</v>
      </c>
      <c r="H7">
        <v>0.221</v>
      </c>
      <c r="I7">
        <v>1.9</v>
      </c>
      <c r="J7">
        <v>3.17</v>
      </c>
      <c r="K7" t="s">
        <v>15</v>
      </c>
      <c r="L7">
        <v>33</v>
      </c>
    </row>
    <row r="8" spans="1:12" ht="13.05" customHeight="1" x14ac:dyDescent="0.25">
      <c r="A8">
        <v>7</v>
      </c>
      <c r="B8" t="s">
        <v>12</v>
      </c>
      <c r="C8" t="s">
        <v>13</v>
      </c>
      <c r="D8" t="s">
        <v>28</v>
      </c>
      <c r="E8">
        <v>10.3</v>
      </c>
      <c r="F8" t="s">
        <v>14</v>
      </c>
      <c r="G8">
        <v>0.313</v>
      </c>
      <c r="H8">
        <v>0.185</v>
      </c>
      <c r="I8">
        <v>1.69</v>
      </c>
      <c r="J8">
        <v>2.33</v>
      </c>
      <c r="K8" t="s">
        <v>15</v>
      </c>
      <c r="L8">
        <v>33</v>
      </c>
    </row>
    <row r="9" spans="1:12" ht="13.05" customHeight="1" x14ac:dyDescent="0.25">
      <c r="A9">
        <v>8</v>
      </c>
      <c r="B9" t="s">
        <v>12</v>
      </c>
      <c r="C9" t="s">
        <v>13</v>
      </c>
      <c r="D9" t="s">
        <v>29</v>
      </c>
      <c r="E9">
        <v>15.9</v>
      </c>
      <c r="F9" t="s">
        <v>14</v>
      </c>
      <c r="G9">
        <v>0.48099999999999998</v>
      </c>
      <c r="H9">
        <v>0.27100000000000002</v>
      </c>
      <c r="I9">
        <v>1.78</v>
      </c>
      <c r="J9">
        <v>3.13</v>
      </c>
      <c r="K9" t="s">
        <v>15</v>
      </c>
      <c r="L9">
        <v>33</v>
      </c>
    </row>
    <row r="10" spans="1:12" x14ac:dyDescent="0.25">
      <c r="A10">
        <v>9</v>
      </c>
      <c r="B10" t="s">
        <v>12</v>
      </c>
      <c r="C10" t="s">
        <v>13</v>
      </c>
      <c r="D10" t="s">
        <v>30</v>
      </c>
      <c r="E10">
        <v>13.3</v>
      </c>
      <c r="F10" t="s">
        <v>14</v>
      </c>
      <c r="G10">
        <v>0.40200000000000002</v>
      </c>
      <c r="H10">
        <v>0.23200000000000001</v>
      </c>
      <c r="I10">
        <v>1.73</v>
      </c>
      <c r="J10">
        <v>3.36</v>
      </c>
      <c r="K10" t="s">
        <v>15</v>
      </c>
    </row>
    <row r="11" spans="1:12" x14ac:dyDescent="0.25">
      <c r="A11">
        <v>10</v>
      </c>
      <c r="B11" t="s">
        <v>12</v>
      </c>
      <c r="C11" t="s">
        <v>13</v>
      </c>
      <c r="D11" t="s">
        <v>31</v>
      </c>
      <c r="E11">
        <v>16.5</v>
      </c>
      <c r="F11" t="s">
        <v>14</v>
      </c>
      <c r="G11">
        <v>0.501</v>
      </c>
      <c r="H11">
        <v>0.28999999999999998</v>
      </c>
      <c r="I11">
        <v>1.73</v>
      </c>
      <c r="J11">
        <v>2.91</v>
      </c>
      <c r="K11" t="s">
        <v>15</v>
      </c>
    </row>
    <row r="12" spans="1:12" x14ac:dyDescent="0.25">
      <c r="A12">
        <v>11</v>
      </c>
      <c r="B12" t="s">
        <v>12</v>
      </c>
      <c r="C12" t="s">
        <v>13</v>
      </c>
      <c r="D12" t="s">
        <v>32</v>
      </c>
      <c r="E12">
        <v>21.6</v>
      </c>
      <c r="F12" t="s">
        <v>14</v>
      </c>
      <c r="G12">
        <v>0.65400000000000003</v>
      </c>
      <c r="H12">
        <v>0.35199999999999998</v>
      </c>
      <c r="I12">
        <v>1.86</v>
      </c>
      <c r="J12">
        <v>2.75</v>
      </c>
      <c r="K12" t="s">
        <v>15</v>
      </c>
    </row>
    <row r="13" spans="1:12" x14ac:dyDescent="0.25">
      <c r="A13">
        <v>12</v>
      </c>
      <c r="B13" t="s">
        <v>12</v>
      </c>
      <c r="C13" t="s">
        <v>13</v>
      </c>
      <c r="D13" t="s">
        <v>33</v>
      </c>
      <c r="E13">
        <v>12.5</v>
      </c>
      <c r="F13" t="s">
        <v>14</v>
      </c>
      <c r="G13">
        <v>0.378</v>
      </c>
      <c r="H13">
        <v>0.20200000000000001</v>
      </c>
      <c r="I13">
        <v>1.87</v>
      </c>
      <c r="J13">
        <v>3.96</v>
      </c>
      <c r="K13" t="s">
        <v>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10FD-915A-400F-936F-D0A9C51549C8}">
  <dimension ref="A1:F13"/>
  <sheetViews>
    <sheetView workbookViewId="0">
      <selection activeCell="A2" sqref="A2:A13"/>
    </sheetView>
  </sheetViews>
  <sheetFormatPr defaultColWidth="11.5546875"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05" customHeight="1" x14ac:dyDescent="0.25">
      <c r="A1" s="2" t="s">
        <v>16</v>
      </c>
      <c r="B1" s="3" t="s">
        <v>17</v>
      </c>
      <c r="C1" s="3" t="s">
        <v>6</v>
      </c>
      <c r="D1" s="3" t="s">
        <v>7</v>
      </c>
      <c r="E1" s="3" t="s">
        <v>8</v>
      </c>
      <c r="F1" s="3" t="s">
        <v>9</v>
      </c>
    </row>
    <row r="2" spans="1:6" ht="13.05" customHeight="1" x14ac:dyDescent="0.25">
      <c r="A2" s="8" t="s">
        <v>34</v>
      </c>
      <c r="B2" s="6">
        <v>6.9</v>
      </c>
      <c r="C2" s="4">
        <v>0.20799999999999999</v>
      </c>
      <c r="D2" s="4">
        <v>0.11799999999999999</v>
      </c>
      <c r="E2" s="5">
        <v>1.76</v>
      </c>
      <c r="F2" s="5">
        <v>1.75</v>
      </c>
    </row>
    <row r="3" spans="1:6" ht="13.05" customHeight="1" x14ac:dyDescent="0.25">
      <c r="A3" s="8" t="s">
        <v>35</v>
      </c>
      <c r="B3" s="6">
        <v>22.3</v>
      </c>
      <c r="C3" s="4">
        <v>0.67700000000000005</v>
      </c>
      <c r="D3" s="4">
        <v>0.372</v>
      </c>
      <c r="E3" s="5">
        <v>1.82</v>
      </c>
      <c r="F3" s="5">
        <v>2.2799999999999998</v>
      </c>
    </row>
    <row r="4" spans="1:6" ht="13.05" customHeight="1" x14ac:dyDescent="0.25">
      <c r="A4" s="8" t="s">
        <v>36</v>
      </c>
      <c r="B4" s="6">
        <v>18.100000000000001</v>
      </c>
      <c r="C4" s="4">
        <v>0.54900000000000004</v>
      </c>
      <c r="D4" s="4">
        <v>0.30199999999999999</v>
      </c>
      <c r="E4" s="5">
        <v>1.82</v>
      </c>
      <c r="F4" s="5">
        <v>2.5099999999999998</v>
      </c>
    </row>
    <row r="5" spans="1:6" ht="13.05" customHeight="1" x14ac:dyDescent="0.25">
      <c r="A5" s="8" t="s">
        <v>37</v>
      </c>
      <c r="B5" s="6">
        <v>18.8</v>
      </c>
      <c r="C5" s="4">
        <v>0.56899999999999995</v>
      </c>
      <c r="D5" s="4">
        <v>0.33100000000000002</v>
      </c>
      <c r="E5" s="5">
        <v>1.72</v>
      </c>
      <c r="F5" s="5">
        <v>1.83</v>
      </c>
    </row>
    <row r="6" spans="1:6" ht="13.05" customHeight="1" x14ac:dyDescent="0.25">
      <c r="A6" s="8" t="s">
        <v>38</v>
      </c>
      <c r="B6" s="6">
        <v>18.100000000000001</v>
      </c>
      <c r="C6" s="4">
        <v>0.54900000000000004</v>
      </c>
      <c r="D6" s="4">
        <v>0.315</v>
      </c>
      <c r="E6" s="5">
        <v>1.74</v>
      </c>
      <c r="F6" s="5">
        <v>1.88</v>
      </c>
    </row>
    <row r="7" spans="1:6" ht="13.05" customHeight="1" x14ac:dyDescent="0.25">
      <c r="A7" s="8" t="s">
        <v>39</v>
      </c>
      <c r="B7" s="6">
        <v>13.8</v>
      </c>
      <c r="C7" s="4">
        <v>0.41899999999999998</v>
      </c>
      <c r="D7" s="4">
        <v>0.221</v>
      </c>
      <c r="E7" s="5">
        <v>1.9</v>
      </c>
      <c r="F7" s="5">
        <v>3.17</v>
      </c>
    </row>
    <row r="8" spans="1:6" ht="13.05" customHeight="1" x14ac:dyDescent="0.25">
      <c r="A8" s="8" t="s">
        <v>40</v>
      </c>
      <c r="B8" s="6">
        <v>10.3</v>
      </c>
      <c r="C8" s="4">
        <v>0.313</v>
      </c>
      <c r="D8" s="4">
        <v>0.185</v>
      </c>
      <c r="E8" s="5">
        <v>1.69</v>
      </c>
      <c r="F8" s="5">
        <v>2.33</v>
      </c>
    </row>
    <row r="9" spans="1:6" ht="13.05" customHeight="1" x14ac:dyDescent="0.25">
      <c r="A9" s="8" t="s">
        <v>41</v>
      </c>
      <c r="B9" s="6">
        <v>15.9</v>
      </c>
      <c r="C9" s="4">
        <v>0.48099999999999998</v>
      </c>
      <c r="D9" s="4">
        <v>0.27100000000000002</v>
      </c>
      <c r="E9" s="5">
        <v>1.78</v>
      </c>
      <c r="F9" s="5">
        <v>3.13</v>
      </c>
    </row>
    <row r="10" spans="1:6" x14ac:dyDescent="0.25">
      <c r="A10" s="8" t="s">
        <v>42</v>
      </c>
      <c r="B10" s="6">
        <v>13.3</v>
      </c>
      <c r="C10" s="4">
        <v>0.40200000000000002</v>
      </c>
      <c r="D10" s="4">
        <v>0.23200000000000001</v>
      </c>
      <c r="E10" s="5">
        <v>1.73</v>
      </c>
      <c r="F10" s="5">
        <v>3.36</v>
      </c>
    </row>
    <row r="11" spans="1:6" x14ac:dyDescent="0.25">
      <c r="A11" s="8" t="s">
        <v>43</v>
      </c>
      <c r="B11" s="6">
        <v>16.5</v>
      </c>
      <c r="C11" s="4">
        <v>0.501</v>
      </c>
      <c r="D11" s="4">
        <v>0.28999999999999998</v>
      </c>
      <c r="E11" s="5">
        <v>1.73</v>
      </c>
      <c r="F11" s="5">
        <v>2.91</v>
      </c>
    </row>
    <row r="12" spans="1:6" x14ac:dyDescent="0.25">
      <c r="A12" s="8" t="s">
        <v>44</v>
      </c>
      <c r="B12" s="6">
        <v>21.6</v>
      </c>
      <c r="C12" s="4">
        <v>0.65400000000000003</v>
      </c>
      <c r="D12" s="4">
        <v>0.35199999999999998</v>
      </c>
      <c r="E12" s="5">
        <v>1.86</v>
      </c>
      <c r="F12" s="5">
        <v>2.75</v>
      </c>
    </row>
    <row r="13" spans="1:6" x14ac:dyDescent="0.25">
      <c r="A13" s="8" t="s">
        <v>45</v>
      </c>
      <c r="B13" s="6">
        <v>12.5</v>
      </c>
      <c r="C13" s="4">
        <v>0.378</v>
      </c>
      <c r="D13" s="4">
        <v>0.20200000000000001</v>
      </c>
      <c r="E13" s="5">
        <v>1.87</v>
      </c>
      <c r="F13" s="5">
        <v>3.96</v>
      </c>
    </row>
  </sheetData>
  <phoneticPr fontId="19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7F6B-B569-4590-8215-16E9C81A7934}">
  <dimension ref="A1:E14"/>
  <sheetViews>
    <sheetView tabSelected="1" workbookViewId="0">
      <selection activeCell="E10" sqref="E10"/>
    </sheetView>
  </sheetViews>
  <sheetFormatPr defaultRowHeight="13.2" x14ac:dyDescent="0.25"/>
  <cols>
    <col min="1" max="1" width="13.44140625" bestFit="1" customWidth="1"/>
    <col min="2" max="2" width="13.109375" bestFit="1" customWidth="1"/>
  </cols>
  <sheetData>
    <row r="1" spans="1:5" x14ac:dyDescent="0.25">
      <c r="A1" s="9" t="s">
        <v>18</v>
      </c>
      <c r="B1" s="10"/>
      <c r="C1" s="10"/>
      <c r="D1" s="11"/>
    </row>
    <row r="2" spans="1:5" x14ac:dyDescent="0.25">
      <c r="A2" s="2" t="s">
        <v>16</v>
      </c>
      <c r="B2" s="3" t="s">
        <v>19</v>
      </c>
      <c r="C2" s="3" t="s">
        <v>20</v>
      </c>
      <c r="D2" s="3" t="s">
        <v>21</v>
      </c>
    </row>
    <row r="3" spans="1:5" x14ac:dyDescent="0.25">
      <c r="A3" s="8" t="s">
        <v>34</v>
      </c>
      <c r="B3" s="6">
        <v>6.9</v>
      </c>
      <c r="C3" s="5">
        <f>(60*0.990566038)/B3</f>
        <v>8.6136177217391285</v>
      </c>
      <c r="D3" s="5">
        <f>60-C3</f>
        <v>51.386382278260868</v>
      </c>
      <c r="E3" s="7"/>
    </row>
    <row r="4" spans="1:5" x14ac:dyDescent="0.25">
      <c r="A4" s="8" t="s">
        <v>35</v>
      </c>
      <c r="B4" s="6">
        <v>22.3</v>
      </c>
      <c r="C4" s="5">
        <f t="shared" ref="C4:C10" si="0">(60*0.990566038)/B4</f>
        <v>2.6652001022421521</v>
      </c>
      <c r="D4" s="5">
        <f t="shared" ref="D4:D10" si="1">60-C4</f>
        <v>57.334799897757847</v>
      </c>
      <c r="E4" s="7"/>
    </row>
    <row r="5" spans="1:5" x14ac:dyDescent="0.25">
      <c r="A5" s="8" t="s">
        <v>36</v>
      </c>
      <c r="B5" s="6">
        <v>18.100000000000001</v>
      </c>
      <c r="C5" s="5">
        <f t="shared" si="0"/>
        <v>3.2836443248618781</v>
      </c>
      <c r="D5" s="5">
        <f t="shared" si="1"/>
        <v>56.716355675138125</v>
      </c>
      <c r="E5" s="7"/>
    </row>
    <row r="6" spans="1:5" x14ac:dyDescent="0.25">
      <c r="A6" s="8" t="s">
        <v>37</v>
      </c>
      <c r="B6" s="6">
        <v>18.8</v>
      </c>
      <c r="C6" s="5">
        <f t="shared" si="0"/>
        <v>3.1613809723404254</v>
      </c>
      <c r="D6" s="5">
        <f t="shared" si="1"/>
        <v>56.838619027659576</v>
      </c>
      <c r="E6" s="7"/>
    </row>
    <row r="7" spans="1:5" x14ac:dyDescent="0.25">
      <c r="A7" s="8" t="s">
        <v>38</v>
      </c>
      <c r="B7" s="6">
        <v>18.100000000000001</v>
      </c>
      <c r="C7" s="5">
        <f t="shared" si="0"/>
        <v>3.2836443248618781</v>
      </c>
      <c r="D7" s="5">
        <f t="shared" si="1"/>
        <v>56.716355675138125</v>
      </c>
      <c r="E7" s="7"/>
    </row>
    <row r="8" spans="1:5" x14ac:dyDescent="0.25">
      <c r="A8" s="8" t="s">
        <v>39</v>
      </c>
      <c r="B8" s="6">
        <v>13.8</v>
      </c>
      <c r="C8" s="5">
        <f t="shared" si="0"/>
        <v>4.3068088608695643</v>
      </c>
      <c r="D8" s="5">
        <f t="shared" si="1"/>
        <v>55.693191139130434</v>
      </c>
      <c r="E8" s="7"/>
    </row>
    <row r="9" spans="1:5" x14ac:dyDescent="0.25">
      <c r="A9" s="8" t="s">
        <v>40</v>
      </c>
      <c r="B9" s="6">
        <v>10.3</v>
      </c>
      <c r="C9" s="5">
        <f t="shared" si="0"/>
        <v>5.7702875999999996</v>
      </c>
      <c r="D9" s="5">
        <f t="shared" si="1"/>
        <v>54.229712399999997</v>
      </c>
      <c r="E9" s="7"/>
    </row>
    <row r="10" spans="1:5" x14ac:dyDescent="0.25">
      <c r="A10" s="8" t="s">
        <v>41</v>
      </c>
      <c r="B10" s="6">
        <v>15.9</v>
      </c>
      <c r="C10" s="5">
        <f t="shared" si="0"/>
        <v>3.7379850490566033</v>
      </c>
      <c r="D10" s="5">
        <f t="shared" si="1"/>
        <v>56.262014950943396</v>
      </c>
      <c r="E10" s="7"/>
    </row>
    <row r="11" spans="1:5" x14ac:dyDescent="0.25">
      <c r="A11" s="8" t="s">
        <v>42</v>
      </c>
      <c r="B11" s="6">
        <v>13.3</v>
      </c>
      <c r="C11" s="5">
        <f t="shared" ref="C11:C14" si="2">(60*0.990566038)/B11</f>
        <v>4.4687189684210518</v>
      </c>
      <c r="D11" s="5">
        <f t="shared" ref="D11:D14" si="3">60-C11</f>
        <v>55.531281031578949</v>
      </c>
    </row>
    <row r="12" spans="1:5" x14ac:dyDescent="0.25">
      <c r="A12" s="8" t="s">
        <v>43</v>
      </c>
      <c r="B12" s="6">
        <v>16.5</v>
      </c>
      <c r="C12" s="5">
        <f t="shared" si="2"/>
        <v>3.6020583199999998</v>
      </c>
      <c r="D12" s="5">
        <f t="shared" si="3"/>
        <v>56.397941680000002</v>
      </c>
    </row>
    <row r="13" spans="1:5" x14ac:dyDescent="0.25">
      <c r="A13" s="8" t="s">
        <v>44</v>
      </c>
      <c r="B13" s="6">
        <v>21.6</v>
      </c>
      <c r="C13" s="5">
        <f t="shared" si="2"/>
        <v>2.7515723277777773</v>
      </c>
      <c r="D13" s="5">
        <f t="shared" si="3"/>
        <v>57.248427672222221</v>
      </c>
    </row>
    <row r="14" spans="1:5" x14ac:dyDescent="0.25">
      <c r="A14" s="8" t="s">
        <v>45</v>
      </c>
      <c r="B14" s="6">
        <v>12.5</v>
      </c>
      <c r="C14" s="5">
        <f t="shared" si="2"/>
        <v>4.7547169823999997</v>
      </c>
      <c r="D14" s="5">
        <f t="shared" si="3"/>
        <v>55.245283017600002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cDNA</vt:lpstr>
      <vt:lpstr>0.99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2022-09-26T18:02:50Z</dcterms:created>
  <dcterms:modified xsi:type="dcterms:W3CDTF">2023-02-14T20:39:01Z</dcterms:modified>
</cp:coreProperties>
</file>